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 refMode="R1C1"/>
</workbook>
</file>

<file path=xl/calcChain.xml><?xml version="1.0" encoding="utf-8"?>
<calcChain xmlns="http://schemas.openxmlformats.org/spreadsheetml/2006/main">
  <c r="C5" i="7"/>
  <c r="F24" l="1"/>
  <c r="F25"/>
  <c r="E29"/>
  <c r="D40" l="1"/>
  <c r="D19"/>
  <c r="D18"/>
  <c r="D4"/>
  <c r="F43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<sst xmlns="http://schemas.openxmlformats.org/spreadsheetml/2006/main" count="55" uniqueCount="55">
  <si>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</si>
  <si>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</si>
  <si>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</si>
  <si>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</si>
  <si>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</si>
  <si>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</si>
  <si>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</si>
  <si>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</si>
  <si>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</si>
  <si>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</si>
  <si>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</si>
  <si>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</si>
  <si>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</si>
  <si>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</si>
  <si>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</si>
  <si>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</si>
  <si>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</si>
  <si>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</si>
  <si>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</si>
  <si>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</si>
  <si>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</si>
  <si>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</si>
  <si>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</si>
  <si>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</si>
  <si>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</si>
  <si>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</si>
  <si>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</si>
  <si>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</si>
  <si>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</si>
  <si>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</si>
  <si>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</si>
  <si>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</si>
  <si>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</si>
  <si>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</si>
  <si>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</si>
  <si>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</si>
  <si>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</si>
  <si>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</si>
  <si>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</si>
  <si>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</si>
  <si>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</si>
  <si>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</si>
  <si>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</si>
  <si>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</si>
  <si>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</si>
  <si>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</si>
  <si>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</si>
  <si>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</si>
  <si>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</si>
  <si>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</si>
  <si>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</si>
  <si>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В.В. Костюков</t>
  </si>
  <si>
    <t>Поступило за январь - февраль          2016 год</t>
  </si>
  <si>
    <t>Поступило за   январь - февраль         2017 года</t>
  </si>
  <si>
    <t>Сравнительный анализ поступления доходов в бюджет города Ставрополя за январь - февраль 2016-2017 гг.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</si>
</sst>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topLeftCell="A31" workbookViewId="0">
      <selection activeCell="C6" sqref="C6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26.4" customHeight="1">
      <c r="A1" s="38" t="s">
        <v>54</v>
      </c>
      <c r="B1" s="39"/>
      <c r="C1" s="39"/>
      <c r="D1" s="39"/>
      <c r="E1" s="39"/>
      <c r="F1" s="39"/>
    </row>
    <row r="2" spans="1:221" ht="13.8" thickBot="1">
      <c r="F2" s="8" t="s">
        <v>33</v>
      </c>
    </row>
    <row r="3" spans="1:221" ht="58.8" customHeight="1">
      <c r="A3" s="37" t="s">
        <v>43</v>
      </c>
      <c r="B3" s="36" t="s">
        <v>44</v>
      </c>
      <c r="C3" s="21" t="s">
        <v>52</v>
      </c>
      <c r="D3" s="13" t="s">
        <v>53</v>
      </c>
      <c r="E3" s="14" t="s">
        <v>12</v>
      </c>
      <c r="F3" s="22" t="s">
        <v>42</v>
      </c>
    </row>
    <row r="4" spans="1:221" s="3" customFormat="1">
      <c r="A4" s="17"/>
      <c r="B4" s="11" t="s">
        <v>7</v>
      </c>
      <c r="C4" s="23">
        <f t="shared" ref="C4:D4" si="0">C5+C6+C7+C8+C9+C10+C11+C14+C17</f>
        <v>363325.31147540984</v>
      </c>
      <c r="D4" s="23">
        <f t="shared" si="0"/>
        <v>417743.34</v>
      </c>
      <c r="E4" s="23">
        <f>D4-C4</f>
        <v>54418.028524590191</v>
      </c>
      <c r="F4" s="32">
        <f>D4/C4*100</f>
        <v>114.97776973027469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4">
        <f>178211/20.74*20.02</f>
        <v>172024.31147540984</v>
      </c>
      <c r="D5" s="54">
        <v>175682</v>
      </c>
      <c r="E5" s="24">
        <f t="shared" ref="E5:E45" si="1">D5-C5</f>
        <v>3657.6885245901649</v>
      </c>
      <c r="F5" s="30">
        <f>D5/C5*100</f>
        <v>102.12626255743685</v>
      </c>
    </row>
    <row r="6" spans="1:221">
      <c r="A6" s="15">
        <v>2</v>
      </c>
      <c r="B6" s="1" t="s">
        <v>34</v>
      </c>
      <c r="C6" s="24">
        <v>1398</v>
      </c>
      <c r="D6" s="54">
        <v>1556</v>
      </c>
      <c r="E6" s="24">
        <f t="shared" si="1"/>
        <v>158</v>
      </c>
      <c r="F6" s="30">
        <f t="shared" ref="F6:F15" si="2">D6/C6*100</f>
        <v>111.30185979971388</v>
      </c>
    </row>
    <row r="7" spans="1:221" ht="18.600000000000001" customHeight="1">
      <c r="A7" s="33">
        <v>3</v>
      </c>
      <c r="B7" s="1" t="s">
        <v>5</v>
      </c>
      <c r="C7" s="24">
        <v>92038</v>
      </c>
      <c r="D7" s="54">
        <v>92139</v>
      </c>
      <c r="E7" s="24">
        <f t="shared" si="1"/>
        <v>101</v>
      </c>
      <c r="F7" s="30">
        <f t="shared" si="2"/>
        <v>100.10973728242682</v>
      </c>
    </row>
    <row r="8" spans="1:221">
      <c r="A8" s="33">
        <v>4</v>
      </c>
      <c r="B8" s="1" t="s">
        <v>6</v>
      </c>
      <c r="C8" s="24">
        <v>48</v>
      </c>
      <c r="D8" s="54">
        <v>41</v>
      </c>
      <c r="E8" s="24">
        <f t="shared" si="1"/>
        <v>-7</v>
      </c>
      <c r="F8" s="30">
        <f t="shared" si="2"/>
        <v>85.416666666666657</v>
      </c>
    </row>
    <row r="9" spans="1:221" ht="12.75" customHeight="1">
      <c r="A9" s="33">
        <v>5</v>
      </c>
      <c r="B9" s="1" t="s">
        <v>24</v>
      </c>
      <c r="C9" s="24">
        <v>3602</v>
      </c>
      <c r="D9" s="54">
        <v>3999.34</v>
      </c>
      <c r="E9" s="24">
        <f t="shared" si="1"/>
        <v>397.34000000000015</v>
      </c>
      <c r="F9" s="30">
        <f t="shared" si="2"/>
        <v>111.03109383675735</v>
      </c>
    </row>
    <row r="10" spans="1:221">
      <c r="A10" s="33">
        <v>6</v>
      </c>
      <c r="B10" s="1" t="s">
        <v>1</v>
      </c>
      <c r="C10" s="24">
        <v>9588</v>
      </c>
      <c r="D10" s="54">
        <v>12752</v>
      </c>
      <c r="E10" s="24">
        <f t="shared" si="1"/>
        <v>3164</v>
      </c>
      <c r="F10" s="30">
        <f t="shared" si="2"/>
        <v>132.99958281184814</v>
      </c>
    </row>
    <row r="11" spans="1:221">
      <c r="A11" s="46">
        <v>7</v>
      </c>
      <c r="B11" s="1" t="s">
        <v>16</v>
      </c>
      <c r="C11" s="24">
        <v>70463</v>
      </c>
      <c r="D11" s="54">
        <v>121346</v>
      </c>
      <c r="E11" s="24">
        <f t="shared" si="1"/>
        <v>50883</v>
      </c>
      <c r="F11" s="30">
        <f t="shared" si="2"/>
        <v>172.21236677405162</v>
      </c>
    </row>
    <row r="12" spans="1:221" s="10" customFormat="1">
      <c r="A12" s="49"/>
      <c r="B12" s="19" t="s">
        <v>37</v>
      </c>
      <c r="C12" s="26">
        <v>5219</v>
      </c>
      <c r="D12" s="55">
        <v>107482</v>
      </c>
      <c r="E12" s="25">
        <f t="shared" si="1"/>
        <v>102263</v>
      </c>
      <c r="F12" s="35">
        <f t="shared" si="2"/>
        <v>2059.4366736922784</v>
      </c>
    </row>
    <row r="13" spans="1:221" s="10" customFormat="1">
      <c r="A13" s="50"/>
      <c r="B13" s="19" t="s">
        <v>38</v>
      </c>
      <c r="C13" s="26">
        <v>65244</v>
      </c>
      <c r="D13" s="55">
        <v>13863</v>
      </c>
      <c r="E13" s="25">
        <f t="shared" si="1"/>
        <v>-51381</v>
      </c>
      <c r="F13" s="35">
        <f t="shared" si="2"/>
        <v>21.24793084421556</v>
      </c>
    </row>
    <row r="14" spans="1:221">
      <c r="A14" s="46">
        <v>8</v>
      </c>
      <c r="B14" s="1" t="s">
        <v>17</v>
      </c>
      <c r="C14" s="24">
        <v>14163</v>
      </c>
      <c r="D14" s="54">
        <v>10228</v>
      </c>
      <c r="E14" s="24">
        <f t="shared" si="1"/>
        <v>-3935</v>
      </c>
      <c r="F14" s="30">
        <f t="shared" si="2"/>
        <v>72.216338346395531</v>
      </c>
    </row>
    <row r="15" spans="1:221">
      <c r="A15" s="47"/>
      <c r="B15" s="19" t="s">
        <v>30</v>
      </c>
      <c r="C15" s="26">
        <v>14163</v>
      </c>
      <c r="D15" s="54">
        <v>10228</v>
      </c>
      <c r="E15" s="26">
        <f t="shared" si="1"/>
        <v>-3935</v>
      </c>
      <c r="F15" s="35">
        <f t="shared" si="2"/>
        <v>72.216338346395531</v>
      </c>
    </row>
    <row r="16" spans="1:221">
      <c r="A16" s="48"/>
      <c r="B16" s="19" t="s">
        <v>31</v>
      </c>
      <c r="C16" s="26">
        <v>0</v>
      </c>
      <c r="D16" s="54">
        <v>0</v>
      </c>
      <c r="E16" s="26">
        <f t="shared" si="1"/>
        <v>0</v>
      </c>
      <c r="F16" s="35">
        <v>0</v>
      </c>
    </row>
    <row r="17" spans="1:221" ht="26.4">
      <c r="A17" s="33">
        <v>9</v>
      </c>
      <c r="B17" s="1" t="s">
        <v>20</v>
      </c>
      <c r="C17" s="24">
        <v>1</v>
      </c>
      <c r="D17" s="54">
        <v>0</v>
      </c>
      <c r="E17" s="24">
        <f t="shared" si="1"/>
        <v>-1</v>
      </c>
      <c r="F17" s="30">
        <v>0</v>
      </c>
    </row>
    <row r="18" spans="1:221" s="3" customFormat="1">
      <c r="A18" s="18"/>
      <c r="B18" s="6" t="s">
        <v>8</v>
      </c>
      <c r="C18" s="27">
        <f>C20+C21+C22+C23+C24+C25+C27+C31+C32+C33+C34+C35+C36+C38</f>
        <v>57785</v>
      </c>
      <c r="D18" s="27">
        <f>D20+D21+D22+D23+D24+D25+D27+D31+D32+D33+D34+D35+D36+D38</f>
        <v>57558</v>
      </c>
      <c r="E18" s="27">
        <f t="shared" si="1"/>
        <v>-227</v>
      </c>
      <c r="F18" s="29">
        <f>D18/C18*100</f>
        <v>99.607164489054256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23</v>
      </c>
      <c r="C19" s="27">
        <f>C20+C21+C22+C23+C24+C25+C27+C31+C33+C34+C35+C36+C38</f>
        <v>57504</v>
      </c>
      <c r="D19" s="27">
        <f>D20+D21+D22+D23+D24+D25+D27+D31+D33+D34+D35+D36+D38</f>
        <v>54835</v>
      </c>
      <c r="E19" s="27">
        <f t="shared" si="1"/>
        <v>-2669</v>
      </c>
      <c r="F19" s="29">
        <f>D19/C19*100</f>
        <v>95.358583750695601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24">
        <v>0</v>
      </c>
      <c r="D20" s="24">
        <v>0</v>
      </c>
      <c r="E20" s="24">
        <f t="shared" si="1"/>
        <v>0</v>
      </c>
      <c r="F20" s="30">
        <v>0</v>
      </c>
    </row>
    <row r="21" spans="1:221" ht="66" customHeight="1">
      <c r="A21" s="33">
        <v>11</v>
      </c>
      <c r="B21" s="1" t="s">
        <v>39</v>
      </c>
      <c r="C21" s="24">
        <v>14013</v>
      </c>
      <c r="D21" s="24">
        <v>30063</v>
      </c>
      <c r="E21" s="24">
        <f t="shared" si="1"/>
        <v>16050</v>
      </c>
      <c r="F21" s="30">
        <f t="shared" ref="F21:F38" si="3">D21/C21*100</f>
        <v>214.53650181973879</v>
      </c>
    </row>
    <row r="22" spans="1:221" ht="68.400000000000006" customHeight="1">
      <c r="A22" s="16" t="s">
        <v>26</v>
      </c>
      <c r="B22" s="2" t="s">
        <v>21</v>
      </c>
      <c r="C22" s="24">
        <v>0</v>
      </c>
      <c r="D22" s="24">
        <v>121</v>
      </c>
      <c r="E22" s="24">
        <f t="shared" si="1"/>
        <v>121</v>
      </c>
      <c r="F22" s="30">
        <v>0</v>
      </c>
    </row>
    <row r="23" spans="1:221" ht="51.6" customHeight="1">
      <c r="A23" s="34">
        <v>13</v>
      </c>
      <c r="B23" s="1" t="s">
        <v>40</v>
      </c>
      <c r="C23" s="24">
        <v>6808</v>
      </c>
      <c r="D23" s="24">
        <v>6961</v>
      </c>
      <c r="E23" s="24">
        <f t="shared" si="1"/>
        <v>153</v>
      </c>
      <c r="F23" s="30">
        <f t="shared" si="3"/>
        <v>102.24735605170387</v>
      </c>
    </row>
    <row r="24" spans="1:221" ht="26.4">
      <c r="A24" s="33">
        <v>14</v>
      </c>
      <c r="B24" s="1" t="s">
        <v>35</v>
      </c>
      <c r="C24" s="24">
        <v>466</v>
      </c>
      <c r="D24" s="24">
        <v>1859</v>
      </c>
      <c r="E24" s="24">
        <f t="shared" si="1"/>
        <v>1393</v>
      </c>
      <c r="F24" s="30">
        <f t="shared" si="3"/>
        <v>398.92703862660943</v>
      </c>
    </row>
    <row r="25" spans="1:221" ht="40.799999999999997" customHeight="1">
      <c r="A25" s="46">
        <v>15</v>
      </c>
      <c r="B25" s="1" t="s">
        <v>11</v>
      </c>
      <c r="C25" s="24">
        <v>53</v>
      </c>
      <c r="D25" s="24">
        <v>100</v>
      </c>
      <c r="E25" s="24">
        <f t="shared" si="1"/>
        <v>47</v>
      </c>
      <c r="F25" s="30">
        <f t="shared" si="3"/>
        <v>188.67924528301887</v>
      </c>
    </row>
    <row r="26" spans="1:221">
      <c r="A26" s="50"/>
      <c r="B26" s="20" t="s">
        <v>27</v>
      </c>
      <c r="C26" s="26">
        <v>0</v>
      </c>
      <c r="D26" s="26">
        <v>0</v>
      </c>
      <c r="E26" s="26">
        <f t="shared" si="1"/>
        <v>0</v>
      </c>
      <c r="F26" s="30">
        <v>0</v>
      </c>
    </row>
    <row r="27" spans="1:221" ht="25.5" customHeight="1">
      <c r="A27" s="46">
        <v>16</v>
      </c>
      <c r="B27" s="1" t="s">
        <v>22</v>
      </c>
      <c r="C27" s="24">
        <v>233</v>
      </c>
      <c r="D27" s="24">
        <v>222</v>
      </c>
      <c r="E27" s="24">
        <f t="shared" si="1"/>
        <v>-11</v>
      </c>
      <c r="F27" s="30">
        <f t="shared" si="3"/>
        <v>95.278969957081543</v>
      </c>
    </row>
    <row r="28" spans="1:221" ht="13.5" customHeight="1">
      <c r="A28" s="47"/>
      <c r="B28" s="19" t="s">
        <v>28</v>
      </c>
      <c r="C28" s="26">
        <v>0</v>
      </c>
      <c r="D28" s="26">
        <v>0</v>
      </c>
      <c r="E28" s="26">
        <f t="shared" si="1"/>
        <v>0</v>
      </c>
      <c r="F28" s="35">
        <v>0</v>
      </c>
    </row>
    <row r="29" spans="1:221" ht="13.5" customHeight="1">
      <c r="A29" s="47"/>
      <c r="B29" s="19" t="s">
        <v>47</v>
      </c>
      <c r="C29" s="26">
        <v>0</v>
      </c>
      <c r="D29" s="26">
        <v>0</v>
      </c>
      <c r="E29" s="26">
        <f t="shared" si="1"/>
        <v>0</v>
      </c>
      <c r="F29" s="35">
        <v>0</v>
      </c>
    </row>
    <row r="30" spans="1:221" ht="12.75" customHeight="1">
      <c r="A30" s="48"/>
      <c r="B30" s="19" t="s">
        <v>29</v>
      </c>
      <c r="C30" s="26">
        <v>233</v>
      </c>
      <c r="D30" s="26">
        <v>222</v>
      </c>
      <c r="E30" s="26">
        <f t="shared" si="1"/>
        <v>-11</v>
      </c>
      <c r="F30" s="35">
        <f t="shared" si="3"/>
        <v>95.278969957081543</v>
      </c>
    </row>
    <row r="31" spans="1:221" ht="15" customHeight="1">
      <c r="A31" s="33">
        <v>17</v>
      </c>
      <c r="B31" s="1" t="s">
        <v>25</v>
      </c>
      <c r="C31" s="24">
        <v>3281</v>
      </c>
      <c r="D31" s="24">
        <v>1009</v>
      </c>
      <c r="E31" s="24">
        <f t="shared" si="1"/>
        <v>-2272</v>
      </c>
      <c r="F31" s="30">
        <f t="shared" si="3"/>
        <v>30.752819262419994</v>
      </c>
    </row>
    <row r="32" spans="1:221" ht="26.4">
      <c r="A32" s="33">
        <v>18</v>
      </c>
      <c r="B32" s="1" t="s">
        <v>15</v>
      </c>
      <c r="C32" s="24">
        <v>281</v>
      </c>
      <c r="D32" s="24">
        <v>2723</v>
      </c>
      <c r="E32" s="24">
        <f t="shared" si="1"/>
        <v>2442</v>
      </c>
      <c r="F32" s="30">
        <f t="shared" si="3"/>
        <v>969.03914590747343</v>
      </c>
    </row>
    <row r="33" spans="1:221" ht="65.400000000000006" customHeight="1">
      <c r="A33" s="33">
        <v>19</v>
      </c>
      <c r="B33" s="1" t="s">
        <v>36</v>
      </c>
      <c r="C33" s="24">
        <v>9799</v>
      </c>
      <c r="D33" s="24">
        <v>775</v>
      </c>
      <c r="E33" s="24">
        <f t="shared" si="1"/>
        <v>-9024</v>
      </c>
      <c r="F33" s="30">
        <f t="shared" si="3"/>
        <v>7.9089703030921523</v>
      </c>
    </row>
    <row r="34" spans="1:221" ht="26.25" customHeight="1">
      <c r="A34" s="33">
        <v>20</v>
      </c>
      <c r="B34" s="1" t="s">
        <v>45</v>
      </c>
      <c r="C34" s="24">
        <v>8983</v>
      </c>
      <c r="D34" s="24">
        <v>1813</v>
      </c>
      <c r="E34" s="24">
        <f t="shared" si="1"/>
        <v>-7170</v>
      </c>
      <c r="F34" s="30">
        <f t="shared" si="3"/>
        <v>20.182567071134365</v>
      </c>
    </row>
    <row r="35" spans="1:221">
      <c r="A35" s="33">
        <v>21</v>
      </c>
      <c r="B35" s="1" t="s">
        <v>2</v>
      </c>
      <c r="C35" s="24">
        <v>0</v>
      </c>
      <c r="D35" s="24">
        <v>133</v>
      </c>
      <c r="E35" s="24">
        <f t="shared" si="1"/>
        <v>133</v>
      </c>
      <c r="F35" s="30">
        <v>0</v>
      </c>
    </row>
    <row r="36" spans="1:221" ht="15" customHeight="1">
      <c r="A36" s="46">
        <v>22</v>
      </c>
      <c r="B36" s="1" t="s">
        <v>18</v>
      </c>
      <c r="C36" s="24">
        <v>13105</v>
      </c>
      <c r="D36" s="24">
        <v>11922</v>
      </c>
      <c r="E36" s="24">
        <f t="shared" si="1"/>
        <v>-1183</v>
      </c>
      <c r="F36" s="30">
        <f t="shared" si="3"/>
        <v>90.97291110263258</v>
      </c>
    </row>
    <row r="37" spans="1:221" ht="24.75" customHeight="1">
      <c r="A37" s="47"/>
      <c r="B37" s="19" t="s">
        <v>41</v>
      </c>
      <c r="C37" s="26">
        <v>666</v>
      </c>
      <c r="D37" s="26">
        <v>456</v>
      </c>
      <c r="E37" s="26">
        <f t="shared" si="1"/>
        <v>-210</v>
      </c>
      <c r="F37" s="35">
        <f t="shared" si="3"/>
        <v>68.468468468468473</v>
      </c>
    </row>
    <row r="38" spans="1:221" ht="15" customHeight="1">
      <c r="A38" s="33">
        <v>23</v>
      </c>
      <c r="B38" s="1" t="s">
        <v>3</v>
      </c>
      <c r="C38" s="24">
        <v>763</v>
      </c>
      <c r="D38" s="24">
        <v>-143</v>
      </c>
      <c r="E38" s="24">
        <f t="shared" si="1"/>
        <v>-906</v>
      </c>
      <c r="F38" s="30">
        <f t="shared" si="3"/>
        <v>-18.741808650065529</v>
      </c>
    </row>
    <row r="39" spans="1:221" s="3" customFormat="1">
      <c r="A39" s="51" t="s">
        <v>46</v>
      </c>
      <c r="B39" s="52"/>
      <c r="C39" s="27">
        <f>C4+C18</f>
        <v>421110.31147540984</v>
      </c>
      <c r="D39" s="27">
        <f>D4+D18</f>
        <v>475301.34</v>
      </c>
      <c r="E39" s="27">
        <f t="shared" si="1"/>
        <v>54191.028524590191</v>
      </c>
      <c r="F39" s="29">
        <f>D39/C39*100</f>
        <v>112.86860640736285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2">
        <v>24</v>
      </c>
      <c r="B40" s="12" t="s">
        <v>4</v>
      </c>
      <c r="C40" s="27">
        <f>C41+C42+C43+C44</f>
        <v>371171</v>
      </c>
      <c r="D40" s="27">
        <f>D41+D42+D43+D44</f>
        <v>525314</v>
      </c>
      <c r="E40" s="27">
        <f t="shared" si="1"/>
        <v>154143</v>
      </c>
      <c r="F40" s="29">
        <f>D40/C40*100</f>
        <v>141.52883711281322</v>
      </c>
    </row>
    <row r="41" spans="1:221" ht="24.75" customHeight="1">
      <c r="A41" s="42"/>
      <c r="B41" s="1" t="s">
        <v>14</v>
      </c>
      <c r="C41" s="24">
        <v>536881</v>
      </c>
      <c r="D41" s="24">
        <v>535909</v>
      </c>
      <c r="E41" s="24">
        <f t="shared" si="1"/>
        <v>-972</v>
      </c>
      <c r="F41" s="30">
        <f t="shared" ref="F41:F45" si="4">D41/C41*100</f>
        <v>99.818954293409519</v>
      </c>
    </row>
    <row r="42" spans="1:221" ht="15" customHeight="1">
      <c r="A42" s="42"/>
      <c r="B42" s="4" t="s">
        <v>13</v>
      </c>
      <c r="C42" s="24">
        <v>0</v>
      </c>
      <c r="D42" s="24">
        <v>0</v>
      </c>
      <c r="E42" s="24">
        <f t="shared" si="1"/>
        <v>0</v>
      </c>
      <c r="F42" s="30">
        <v>0</v>
      </c>
    </row>
    <row r="43" spans="1:221" ht="38.4" customHeight="1">
      <c r="A43" s="42"/>
      <c r="B43" s="4" t="s">
        <v>32</v>
      </c>
      <c r="C43" s="24">
        <v>32051</v>
      </c>
      <c r="D43" s="24">
        <v>4318</v>
      </c>
      <c r="E43" s="24">
        <f t="shared" si="1"/>
        <v>-27733</v>
      </c>
      <c r="F43" s="30">
        <f t="shared" si="4"/>
        <v>13.472278556051293</v>
      </c>
    </row>
    <row r="44" spans="1:221" ht="26.4">
      <c r="A44" s="43"/>
      <c r="B44" s="1" t="s">
        <v>9</v>
      </c>
      <c r="C44" s="24">
        <v>-197761</v>
      </c>
      <c r="D44" s="24">
        <v>-14913</v>
      </c>
      <c r="E44" s="24">
        <f t="shared" si="1"/>
        <v>182848</v>
      </c>
      <c r="F44" s="30">
        <f t="shared" si="4"/>
        <v>7.5409206061862548</v>
      </c>
    </row>
    <row r="45" spans="1:221" s="9" customFormat="1" ht="13.8" thickBot="1">
      <c r="A45" s="44" t="s">
        <v>48</v>
      </c>
      <c r="B45" s="45"/>
      <c r="C45" s="28">
        <f>C39+C40</f>
        <v>792281.31147540989</v>
      </c>
      <c r="D45" s="28">
        <f>D39+D40</f>
        <v>1000615.3400000001</v>
      </c>
      <c r="E45" s="28">
        <f t="shared" si="1"/>
        <v>208334.02852459019</v>
      </c>
      <c r="F45" s="31">
        <f t="shared" si="4"/>
        <v>126.29546166331052</v>
      </c>
    </row>
    <row r="46" spans="1:221" ht="13.2" customHeight="1">
      <c r="A46" s="40"/>
      <c r="B46" s="41"/>
    </row>
    <row r="47" spans="1:221" ht="13.2" customHeight="1">
      <c r="A47" s="40" t="s">
        <v>49</v>
      </c>
      <c r="B47" s="41"/>
    </row>
    <row r="48" spans="1:221" ht="12.75" customHeight="1">
      <c r="A48" s="40" t="s">
        <v>50</v>
      </c>
      <c r="B48" s="41"/>
    </row>
    <row r="49" spans="1:6">
      <c r="A49" s="40" t="s">
        <v>19</v>
      </c>
      <c r="B49" s="41"/>
      <c r="C49"/>
      <c r="D49"/>
      <c r="E49" s="53" t="s">
        <v>51</v>
      </c>
      <c r="F49" s="53"/>
    </row>
    <row r="50" spans="1:6">
      <c r="A50" s="40"/>
      <c r="B50" s="41"/>
    </row>
    <row r="51" spans="1:6">
      <c r="A51" s="40"/>
      <c r="B51" s="41"/>
    </row>
    <row r="52" spans="1:6">
      <c r="A52" s="40"/>
      <c r="B52" s="41"/>
      <c r="E52" s="53"/>
      <c r="F52" s="53"/>
    </row>
  </sheetData>
  <mergeCells count="18">
    <mergeCell ref="A49:B49"/>
    <mergeCell ref="A50:B50"/>
    <mergeCell ref="A51:B51"/>
    <mergeCell ref="A52:B52"/>
    <mergeCell ref="E52:F52"/>
    <mergeCell ref="E49:F49"/>
    <mergeCell ref="A1:F1"/>
    <mergeCell ref="A46:B46"/>
    <mergeCell ref="A47:B47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2017-03-07T07:06:56Z</cp:lastPrinted>
  <dcterms:created xsi:type="dcterms:W3CDTF">2002-11-26T08:28:37Z</dcterms:created>
  <dcterms:modified xsi:type="dcterms:W3CDTF">2017-03-07T07:11:25Z</dcterms:modified>
</cp:coreProperties>
</file>